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5D3FF418-C928-4B86-B039-B8AC43AC00F8}" xr6:coauthVersionLast="47" xr6:coauthVersionMax="47" xr10:uidLastSave="{00000000-0000-0000-0000-000000000000}"/>
  <bookViews>
    <workbookView xWindow="-120" yWindow="-120" windowWidth="29040" windowHeight="15840" xr2:uid="{8A666E8A-E42E-4A02-95A3-D11B7087C2FE}"/>
  </bookViews>
  <sheets>
    <sheet name="Прил.к вып." sheetId="1" r:id="rId1"/>
  </sheets>
  <definedNames>
    <definedName name="_xlnm.Print_Area" localSheetId="0">'Прил.к вып.'!$A$1:$I$22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H12" i="1" s="1"/>
  <c r="E22" i="1"/>
  <c r="I21" i="1"/>
  <c r="H21" i="1"/>
  <c r="I20" i="1"/>
  <c r="H20" i="1"/>
  <c r="I19" i="1"/>
  <c r="H19" i="1"/>
  <c r="I18" i="1"/>
  <c r="H18" i="1"/>
  <c r="I17" i="1"/>
  <c r="H17" i="1"/>
  <c r="H16" i="1"/>
  <c r="I16" i="1"/>
  <c r="I15" i="1"/>
  <c r="H15" i="1"/>
  <c r="I14" i="1"/>
  <c r="D14" i="1"/>
  <c r="I13" i="1"/>
  <c r="H13" i="1"/>
  <c r="I12" i="1"/>
  <c r="I11" i="1"/>
  <c r="H11" i="1"/>
  <c r="I10" i="1"/>
  <c r="H10" i="1"/>
  <c r="H9" i="1"/>
  <c r="I9" i="1"/>
  <c r="D22" i="1" l="1"/>
  <c r="I22" i="1"/>
  <c r="H14" i="1"/>
  <c r="H22" i="1" s="1"/>
  <c r="F22" i="1"/>
  <c r="G22" i="1"/>
</calcChain>
</file>

<file path=xl/sharedStrings.xml><?xml version="1.0" encoding="utf-8"?>
<sst xmlns="http://schemas.openxmlformats.org/spreadsheetml/2006/main" count="30" uniqueCount="25">
  <si>
    <t>к Выписке из Протокола</t>
  </si>
  <si>
    <t>заседания Комиссии № 9 от 31.08.2023 года</t>
  </si>
  <si>
    <t>Дополнительные средства,  выделенные медицинским организациям за медицинскую помощь, оказанную в условиях круглосуточного стационара  по базовой Программе ОМС</t>
  </si>
  <si>
    <t>№</t>
  </si>
  <si>
    <t>mcod</t>
  </si>
  <si>
    <t>Наименование МО</t>
  </si>
  <si>
    <t>дополнительные объемы по заявкам медицинских организаций</t>
  </si>
  <si>
    <t>ИТОГО:</t>
  </si>
  <si>
    <t>ОМП</t>
  </si>
  <si>
    <t>ОФС, руб.</t>
  </si>
  <si>
    <t>ГБУЗ "Детская областная больница КО"</t>
  </si>
  <si>
    <t>ГБУЗ "Областная клиническая больница КО"</t>
  </si>
  <si>
    <t>ГБУЗ "Центр специализированных видов медицинской помощи КО"</t>
  </si>
  <si>
    <t xml:space="preserve">ФГБУ "ФЦ высоких медицинских технологий" МЗ РФ      </t>
  </si>
  <si>
    <t>ГБУЗ КО "Городская больница № 2"</t>
  </si>
  <si>
    <t>ГБУЗ КО "Городская клиническая БСМП"</t>
  </si>
  <si>
    <t>ГБУЗ КО "Родильный дом №3"</t>
  </si>
  <si>
    <t>ГБУЗ КО "Родильный дом №4"</t>
  </si>
  <si>
    <t>ГБУЗ КО "Центральная городская клиническая больница"</t>
  </si>
  <si>
    <t>ГБУЗ КО "Балтийская ЦРБ"</t>
  </si>
  <si>
    <t>ГБУЗ КО "Гурьевская ЦРБ"</t>
  </si>
  <si>
    <t>ГБУЗ КО "Гусевская ЦРБ"</t>
  </si>
  <si>
    <t>ГБУЗ КО "Полесская  ЦРБ"</t>
  </si>
  <si>
    <t>дополнительные объемы за медицинскую помощь, оказанную в июле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</si>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</sst>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7" fillId="0" borderId="7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7" xfId="1" applyNumberFormat="1" applyFont="1" applyBorder="1" applyAlignment="1">
      <alignment horizontal="center" vertical="top" wrapText="1"/>
    </xf>
    <xf numFmtId="4" fontId="3" fillId="0" borderId="7" xfId="1" applyNumberFormat="1" applyFont="1" applyBorder="1" applyAlignment="1">
      <alignment horizontal="center" vertical="top" wrapText="1"/>
    </xf>
    <xf numFmtId="3" fontId="5" fillId="0" borderId="7" xfId="1" applyNumberFormat="1" applyFont="1" applyBorder="1" applyAlignment="1">
      <alignment horizontal="center" vertical="top" wrapText="1"/>
    </xf>
    <xf numFmtId="4" fontId="5" fillId="0" borderId="8" xfId="1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3" fontId="3" fillId="0" borderId="10" xfId="1" applyNumberFormat="1" applyFont="1" applyBorder="1" applyAlignment="1">
      <alignment horizontal="center" vertical="top" wrapText="1"/>
    </xf>
    <xf numFmtId="4" fontId="3" fillId="0" borderId="10" xfId="1" applyNumberFormat="1" applyFont="1" applyBorder="1" applyAlignment="1">
      <alignment horizontal="center" vertical="top" wrapText="1"/>
    </xf>
    <xf numFmtId="3" fontId="5" fillId="0" borderId="10" xfId="1" applyNumberFormat="1" applyFont="1" applyBorder="1" applyAlignment="1">
      <alignment horizontal="center" vertical="top" wrapText="1"/>
    </xf>
    <xf numFmtId="4" fontId="5" fillId="0" borderId="11" xfId="1" applyNumberFormat="1" applyFont="1" applyBorder="1" applyAlignment="1">
      <alignment horizontal="center" vertical="top" wrapText="1"/>
    </xf>
    <xf numFmtId="4" fontId="3" fillId="0" borderId="0" xfId="0" applyNumberFormat="1" applyFont="1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3" fontId="5" fillId="0" borderId="13" xfId="1" applyNumberFormat="1" applyFont="1" applyBorder="1" applyAlignment="1">
      <alignment horizontal="center" vertical="top" wrapText="1"/>
    </xf>
    <xf numFmtId="4" fontId="5" fillId="0" borderId="13" xfId="1" applyNumberFormat="1" applyFont="1" applyBorder="1" applyAlignment="1">
      <alignment horizontal="center" vertical="top" wrapText="1"/>
    </xf>
    <xf numFmtId="4" fontId="5" fillId="0" borderId="14" xfId="1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/>
    <xf numFmtId="0" fontId="3" fillId="0" borderId="0" xfId="0" applyFont="1" applyAlignment="1">
      <alignment horizontal="left" vertical="top" wrapText="1"/>
    </xf>
    <xf numFmtId="3" fontId="3" fillId="0" borderId="0" xfId="1" applyNumberFormat="1" applyFont="1" applyAlignment="1">
      <alignment horizontal="center" vertical="top" wrapText="1"/>
    </xf>
    <xf numFmtId="4" fontId="3" fillId="0" borderId="0" xfId="1" applyNumberFormat="1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9" fillId="0" borderId="0" xfId="0" applyFont="1"/>
    <xf numFmtId="3" fontId="5" fillId="0" borderId="0" xfId="1" applyNumberFormat="1" applyFont="1" applyAlignment="1">
      <alignment horizontal="center" vertical="top" wrapText="1"/>
    </xf>
    <xf numFmtId="4" fontId="5" fillId="0" borderId="0" xfId="1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 xr:uid="{26231FD0-5F78-48C7-9DC5-C7489904C46A}"/>
    <cellStyle name="Обычный 3 2 2" xfId="2" xr:uid="{F5DC8122-3B5F-40FF-ABFE-9C56A5CC4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994B7-DB03-4D00-B964-6A8114F50097}">
  <sheetPr>
    <pageSetUpPr fitToPage="1"/>
  </sheetPr>
  <dimension ref="A1:J27"/>
  <sheetViews>
    <sheetView tabSelected="1" zoomScale="93" zoomScaleNormal="93" workbookViewId="0">
      <pane xSplit="3" ySplit="8" topLeftCell="D9" activePane="bottomRight" state="frozen"/>
      <selection pane="topRight" activeCell="B1" sqref="B1"/>
      <selection pane="bottomLeft" activeCell="A8" sqref="A8"/>
      <selection pane="bottomRight" activeCell="K9" sqref="K9"/>
    </sheetView>
  </sheetViews>
  <sheetFormatPr defaultRowHeight="15" x14ac:dyDescent="0.25"/>
  <cols>
    <col min="1" max="1" width="6" style="1" customWidth="1"/>
    <col min="2" max="2" width="9.5703125" style="1" hidden="1" customWidth="1"/>
    <col min="3" max="3" width="36.5703125" style="1" customWidth="1"/>
    <col min="4" max="4" width="7.140625" style="1" customWidth="1"/>
    <col min="5" max="5" width="15.85546875" style="1" customWidth="1"/>
    <col min="6" max="6" width="7.5703125" style="1" customWidth="1"/>
    <col min="7" max="7" width="19.140625" style="1" customWidth="1"/>
    <col min="8" max="8" width="8.5703125" style="1" customWidth="1"/>
    <col min="9" max="9" width="19.85546875" style="1" customWidth="1"/>
    <col min="10" max="10" width="17.28515625" style="1" customWidth="1"/>
    <col min="11" max="16384" width="9.140625" style="1"/>
  </cols>
  <sheetData>
    <row r="1" spans="1:10" x14ac:dyDescent="0.25">
      <c r="I1" s="2" t="s">
        <v>24</v>
      </c>
    </row>
    <row r="2" spans="1:10" x14ac:dyDescent="0.25">
      <c r="I2" s="2" t="s">
        <v>0</v>
      </c>
    </row>
    <row r="3" spans="1:10" x14ac:dyDescent="0.25">
      <c r="I3" s="2" t="s">
        <v>1</v>
      </c>
    </row>
    <row r="4" spans="1:10" x14ac:dyDescent="0.25">
      <c r="I4" s="2"/>
    </row>
    <row r="5" spans="1:10" ht="36" customHeight="1" x14ac:dyDescent="0.25">
      <c r="A5" s="36" t="s">
        <v>2</v>
      </c>
      <c r="B5" s="36"/>
      <c r="C5" s="36"/>
      <c r="D5" s="36"/>
      <c r="E5" s="36"/>
      <c r="F5" s="36"/>
      <c r="G5" s="36"/>
      <c r="H5" s="36"/>
      <c r="I5" s="36"/>
    </row>
    <row r="6" spans="1:10" ht="15.75" thickBot="1" x14ac:dyDescent="0.3">
      <c r="I6" s="2"/>
    </row>
    <row r="7" spans="1:10" ht="44.25" customHeight="1" x14ac:dyDescent="0.25">
      <c r="A7" s="37" t="s">
        <v>3</v>
      </c>
      <c r="B7" s="39" t="s">
        <v>4</v>
      </c>
      <c r="C7" s="39" t="s">
        <v>5</v>
      </c>
      <c r="D7" s="41" t="s">
        <v>6</v>
      </c>
      <c r="E7" s="42"/>
      <c r="F7" s="43" t="s">
        <v>23</v>
      </c>
      <c r="G7" s="43"/>
      <c r="H7" s="39" t="s">
        <v>7</v>
      </c>
      <c r="I7" s="44"/>
      <c r="J7" s="3"/>
    </row>
    <row r="8" spans="1:10" x14ac:dyDescent="0.25">
      <c r="A8" s="38"/>
      <c r="B8" s="40"/>
      <c r="C8" s="40"/>
      <c r="D8" s="4" t="s">
        <v>8</v>
      </c>
      <c r="E8" s="4" t="s">
        <v>9</v>
      </c>
      <c r="F8" s="4" t="s">
        <v>8</v>
      </c>
      <c r="G8" s="4" t="s">
        <v>9</v>
      </c>
      <c r="H8" s="4" t="s">
        <v>8</v>
      </c>
      <c r="I8" s="5" t="s">
        <v>9</v>
      </c>
    </row>
    <row r="9" spans="1:10" ht="30" x14ac:dyDescent="0.25">
      <c r="A9" s="6">
        <v>1</v>
      </c>
      <c r="B9" s="7">
        <v>390800</v>
      </c>
      <c r="C9" s="8" t="s">
        <v>10</v>
      </c>
      <c r="D9" s="9"/>
      <c r="E9" s="10"/>
      <c r="F9" s="9">
        <v>182</v>
      </c>
      <c r="G9" s="10">
        <v>4349994.200000002</v>
      </c>
      <c r="H9" s="11">
        <f>D9+F9</f>
        <v>182</v>
      </c>
      <c r="I9" s="12">
        <f t="shared" ref="I9:I21" si="0">E9+G9</f>
        <v>4349994.200000002</v>
      </c>
    </row>
    <row r="10" spans="1:10" ht="30" x14ac:dyDescent="0.25">
      <c r="A10" s="6">
        <v>2</v>
      </c>
      <c r="B10" s="7">
        <v>390470</v>
      </c>
      <c r="C10" s="8" t="s">
        <v>11</v>
      </c>
      <c r="D10" s="9"/>
      <c r="E10" s="10"/>
      <c r="F10" s="9">
        <v>455</v>
      </c>
      <c r="G10" s="10">
        <v>25212379.620000038</v>
      </c>
      <c r="H10" s="11">
        <f t="shared" ref="H10:H21" si="1">D10+F10</f>
        <v>455</v>
      </c>
      <c r="I10" s="12">
        <f t="shared" si="0"/>
        <v>25212379.620000038</v>
      </c>
    </row>
    <row r="11" spans="1:10" ht="32.25" customHeight="1" x14ac:dyDescent="0.25">
      <c r="A11" s="6">
        <v>3</v>
      </c>
      <c r="B11" s="7">
        <v>390050</v>
      </c>
      <c r="C11" s="8" t="s">
        <v>12</v>
      </c>
      <c r="D11" s="9"/>
      <c r="E11" s="10"/>
      <c r="F11" s="9">
        <v>28</v>
      </c>
      <c r="G11" s="10">
        <v>1692294.2699999998</v>
      </c>
      <c r="H11" s="11">
        <f t="shared" si="1"/>
        <v>28</v>
      </c>
      <c r="I11" s="12">
        <f t="shared" si="0"/>
        <v>1692294.2699999998</v>
      </c>
    </row>
    <row r="12" spans="1:10" ht="33" customHeight="1" x14ac:dyDescent="0.25">
      <c r="A12" s="6">
        <v>4</v>
      </c>
      <c r="B12" s="7">
        <v>391610</v>
      </c>
      <c r="C12" s="8" t="s">
        <v>13</v>
      </c>
      <c r="D12" s="9">
        <f>ROUND(E12/34399.26,0)</f>
        <v>89</v>
      </c>
      <c r="E12" s="10">
        <v>3073498.81</v>
      </c>
      <c r="F12" s="9">
        <v>3</v>
      </c>
      <c r="G12" s="10">
        <v>320397.02999999997</v>
      </c>
      <c r="H12" s="11">
        <f t="shared" si="1"/>
        <v>92</v>
      </c>
      <c r="I12" s="12">
        <f t="shared" si="0"/>
        <v>3393895.84</v>
      </c>
    </row>
    <row r="13" spans="1:10" ht="19.5" customHeight="1" x14ac:dyDescent="0.25">
      <c r="A13" s="6">
        <v>5</v>
      </c>
      <c r="B13" s="7">
        <v>390100</v>
      </c>
      <c r="C13" s="8" t="s">
        <v>14</v>
      </c>
      <c r="D13" s="9"/>
      <c r="E13" s="10"/>
      <c r="F13" s="9">
        <v>19</v>
      </c>
      <c r="G13" s="10">
        <v>458863.11</v>
      </c>
      <c r="H13" s="11">
        <f t="shared" si="1"/>
        <v>19</v>
      </c>
      <c r="I13" s="12">
        <f t="shared" si="0"/>
        <v>458863.11</v>
      </c>
    </row>
    <row r="14" spans="1:10" ht="33.75" customHeight="1" x14ac:dyDescent="0.25">
      <c r="A14" s="6">
        <v>6</v>
      </c>
      <c r="B14" s="7">
        <v>390070</v>
      </c>
      <c r="C14" s="8" t="s">
        <v>15</v>
      </c>
      <c r="D14" s="9">
        <f>ROUND(E14/34130.54,0)</f>
        <v>531</v>
      </c>
      <c r="E14" s="10">
        <v>18133300</v>
      </c>
      <c r="F14" s="9">
        <v>56</v>
      </c>
      <c r="G14" s="10">
        <v>2185377.5200000005</v>
      </c>
      <c r="H14" s="11">
        <f t="shared" si="1"/>
        <v>587</v>
      </c>
      <c r="I14" s="12">
        <f t="shared" si="0"/>
        <v>20318677.52</v>
      </c>
    </row>
    <row r="15" spans="1:10" ht="18.75" customHeight="1" x14ac:dyDescent="0.25">
      <c r="A15" s="6">
        <v>7</v>
      </c>
      <c r="B15" s="7">
        <v>390130</v>
      </c>
      <c r="C15" s="8" t="s">
        <v>16</v>
      </c>
      <c r="D15" s="9"/>
      <c r="E15" s="10"/>
      <c r="F15" s="9">
        <v>23</v>
      </c>
      <c r="G15" s="10">
        <v>790870.99999999977</v>
      </c>
      <c r="H15" s="11">
        <f t="shared" si="1"/>
        <v>23</v>
      </c>
      <c r="I15" s="12">
        <f t="shared" si="0"/>
        <v>790870.99999999977</v>
      </c>
    </row>
    <row r="16" spans="1:10" ht="18.75" customHeight="1" x14ac:dyDescent="0.25">
      <c r="A16" s="6">
        <v>8</v>
      </c>
      <c r="B16" s="7">
        <v>390680</v>
      </c>
      <c r="C16" s="8" t="s">
        <v>17</v>
      </c>
      <c r="D16" s="9"/>
      <c r="E16" s="10"/>
      <c r="F16" s="9">
        <v>27</v>
      </c>
      <c r="G16" s="10">
        <v>1228277.8699999999</v>
      </c>
      <c r="H16" s="11">
        <f t="shared" si="1"/>
        <v>27</v>
      </c>
      <c r="I16" s="12">
        <f t="shared" si="0"/>
        <v>1228277.8699999999</v>
      </c>
    </row>
    <row r="17" spans="1:10" ht="32.25" customHeight="1" x14ac:dyDescent="0.25">
      <c r="A17" s="6">
        <v>9</v>
      </c>
      <c r="B17" s="7">
        <v>390440</v>
      </c>
      <c r="C17" s="8" t="s">
        <v>18</v>
      </c>
      <c r="D17" s="9"/>
      <c r="E17" s="10"/>
      <c r="F17" s="9">
        <v>80</v>
      </c>
      <c r="G17" s="10">
        <v>11335814.310000001</v>
      </c>
      <c r="H17" s="11">
        <f t="shared" si="1"/>
        <v>80</v>
      </c>
      <c r="I17" s="12">
        <f t="shared" si="0"/>
        <v>11335814.310000001</v>
      </c>
    </row>
    <row r="18" spans="1:10" ht="16.5" customHeight="1" x14ac:dyDescent="0.25">
      <c r="A18" s="6">
        <v>10</v>
      </c>
      <c r="B18" s="7">
        <v>390160</v>
      </c>
      <c r="C18" s="8" t="s">
        <v>19</v>
      </c>
      <c r="D18" s="9"/>
      <c r="E18" s="10"/>
      <c r="F18" s="9">
        <v>27</v>
      </c>
      <c r="G18" s="10">
        <v>498126.87000000005</v>
      </c>
      <c r="H18" s="11">
        <f t="shared" si="1"/>
        <v>27</v>
      </c>
      <c r="I18" s="12">
        <f t="shared" si="0"/>
        <v>498126.87000000005</v>
      </c>
    </row>
    <row r="19" spans="1:10" ht="16.5" customHeight="1" x14ac:dyDescent="0.25">
      <c r="A19" s="6">
        <v>11</v>
      </c>
      <c r="B19" s="7">
        <v>390220</v>
      </c>
      <c r="C19" s="8" t="s">
        <v>20</v>
      </c>
      <c r="D19" s="9"/>
      <c r="E19" s="10"/>
      <c r="F19" s="9">
        <v>4</v>
      </c>
      <c r="G19" s="10">
        <v>71008.210000000006</v>
      </c>
      <c r="H19" s="11">
        <f t="shared" si="1"/>
        <v>4</v>
      </c>
      <c r="I19" s="12">
        <f t="shared" si="0"/>
        <v>71008.210000000006</v>
      </c>
    </row>
    <row r="20" spans="1:10" ht="16.5" customHeight="1" x14ac:dyDescent="0.25">
      <c r="A20" s="6">
        <v>12</v>
      </c>
      <c r="B20" s="7">
        <v>390230</v>
      </c>
      <c r="C20" s="8" t="s">
        <v>21</v>
      </c>
      <c r="D20" s="9"/>
      <c r="E20" s="10"/>
      <c r="F20" s="9">
        <v>44</v>
      </c>
      <c r="G20" s="10">
        <v>1409554.8499999996</v>
      </c>
      <c r="H20" s="11">
        <f t="shared" si="1"/>
        <v>44</v>
      </c>
      <c r="I20" s="12">
        <f t="shared" si="0"/>
        <v>1409554.8499999996</v>
      </c>
    </row>
    <row r="21" spans="1:10" ht="16.5" customHeight="1" thickBot="1" x14ac:dyDescent="0.3">
      <c r="A21" s="13">
        <v>13</v>
      </c>
      <c r="B21" s="14">
        <v>390310</v>
      </c>
      <c r="C21" s="15" t="s">
        <v>22</v>
      </c>
      <c r="D21" s="16"/>
      <c r="E21" s="17"/>
      <c r="F21" s="16">
        <v>11</v>
      </c>
      <c r="G21" s="17">
        <v>228240.08000000002</v>
      </c>
      <c r="H21" s="18">
        <f t="shared" si="1"/>
        <v>11</v>
      </c>
      <c r="I21" s="19">
        <f t="shared" si="0"/>
        <v>228240.08000000002</v>
      </c>
      <c r="J21" s="20"/>
    </row>
    <row r="22" spans="1:10" ht="17.25" customHeight="1" thickBot="1" x14ac:dyDescent="0.3">
      <c r="A22" s="21"/>
      <c r="B22" s="22"/>
      <c r="C22" s="23" t="s">
        <v>7</v>
      </c>
      <c r="D22" s="24">
        <f t="shared" ref="D22:I22" si="2">SUM(D9:D21)</f>
        <v>620</v>
      </c>
      <c r="E22" s="25">
        <f t="shared" si="2"/>
        <v>21206798.809999999</v>
      </c>
      <c r="F22" s="24">
        <f t="shared" si="2"/>
        <v>959</v>
      </c>
      <c r="G22" s="25">
        <f t="shared" si="2"/>
        <v>49781198.940000042</v>
      </c>
      <c r="H22" s="24">
        <f t="shared" si="2"/>
        <v>1579</v>
      </c>
      <c r="I22" s="26">
        <f t="shared" si="2"/>
        <v>70987997.750000015</v>
      </c>
      <c r="J22" s="20"/>
    </row>
    <row r="23" spans="1:10" x14ac:dyDescent="0.25">
      <c r="C23" s="27"/>
      <c r="D23" s="28"/>
      <c r="E23" s="28"/>
    </row>
    <row r="24" spans="1:10" x14ac:dyDescent="0.25">
      <c r="C24" s="29"/>
      <c r="H24" s="30"/>
      <c r="I24" s="31"/>
    </row>
    <row r="25" spans="1:10" x14ac:dyDescent="0.25">
      <c r="C25" s="32"/>
      <c r="H25" s="30"/>
      <c r="I25" s="31"/>
    </row>
    <row r="26" spans="1:10" x14ac:dyDescent="0.25">
      <c r="C26" s="32"/>
      <c r="H26" s="30"/>
      <c r="I26" s="31"/>
    </row>
    <row r="27" spans="1:10" x14ac:dyDescent="0.25">
      <c r="C27" s="33"/>
      <c r="H27" s="34"/>
      <c r="I27" s="35"/>
      <c r="J27" s="31"/>
    </row>
  </sheetData>
  <mergeCells count="7">
    <mergeCell ref="A5:I5"/>
    <mergeCell ref="A7:A8"/>
    <mergeCell ref="B7:B8"/>
    <mergeCell ref="C7:C8"/>
    <mergeCell ref="D7:E7"/>
    <mergeCell ref="F7:G7"/>
    <mergeCell ref="H7:I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0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Прил.к вып.</vt:lpstr>
      <vt:lpstr>'Прил.к вып.'!Область_печати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2023-09-01T09:27:15Z</cp:lastPrinted>
  <dcterms:created xsi:type="dcterms:W3CDTF">2023-08-31T14:03:33Z</dcterms:created>
  <dcterms:modified xsi:type="dcterms:W3CDTF">2023-09-01T09:27:19Z</dcterms:modified>
</cp:coreProperties>
</file>